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49995" windowHeight="12270"/>
  </bookViews>
  <sheets>
    <sheet name="Tabelle1" sheetId="1" r:id="rId1"/>
    <sheet name="Tabelle2" sheetId="2" r:id="rId2"/>
    <sheet name="Tabelle3" sheetId="3" r:id="rId3"/>
  </sheets>
  <definedNames>
    <definedName name="Entfernungen">Tabelle1!$H$2:$H$1048576</definedName>
    <definedName name="Kunden">Tabelle1!$B$2:$B$1048576</definedName>
    <definedName name="Kundennummer">Tabelle1!$A$2:$A$1048576</definedName>
  </definedNames>
  <calcPr calcId="125725" calcMode="manual" calcOnSave="0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F2"/>
  <c r="G2"/>
  <c r="F3"/>
  <c r="H3" s="1"/>
  <c r="G3"/>
  <c r="F4"/>
  <c r="H4" s="1"/>
  <c r="G4"/>
  <c r="F5"/>
  <c r="H5" s="1"/>
  <c r="G5"/>
  <c r="F6"/>
  <c r="H6" s="1"/>
  <c r="G6"/>
  <c r="F7"/>
  <c r="H7" s="1"/>
  <c r="G7"/>
  <c r="F8"/>
  <c r="H8" s="1"/>
  <c r="G8"/>
  <c r="F9"/>
  <c r="H9" s="1"/>
  <c r="G9"/>
  <c r="F10"/>
  <c r="H10" s="1"/>
  <c r="G10"/>
  <c r="F11"/>
  <c r="H11" s="1"/>
  <c r="G11"/>
  <c r="F12"/>
  <c r="H12" s="1"/>
  <c r="G12"/>
  <c r="F13"/>
  <c r="H13" s="1"/>
  <c r="G13"/>
  <c r="F14"/>
  <c r="H14" s="1"/>
  <c r="G14"/>
  <c r="F15"/>
  <c r="H15" s="1"/>
  <c r="G15"/>
  <c r="F16"/>
  <c r="H16" s="1"/>
  <c r="G16"/>
  <c r="F17"/>
  <c r="H17" s="1"/>
  <c r="G17"/>
  <c r="F18"/>
  <c r="H18" s="1"/>
  <c r="G18"/>
  <c r="F19"/>
  <c r="H19" s="1"/>
  <c r="G19"/>
  <c r="F20"/>
  <c r="H20" s="1"/>
  <c r="G20"/>
  <c r="F21"/>
  <c r="H21" s="1"/>
  <c r="G21"/>
  <c r="F22"/>
  <c r="H22" s="1"/>
  <c r="G22"/>
  <c r="F23"/>
  <c r="H23" s="1"/>
  <c r="G23"/>
  <c r="F24"/>
  <c r="H24" s="1"/>
  <c r="G24"/>
  <c r="F25"/>
  <c r="H25" s="1"/>
  <c r="G25"/>
  <c r="F26"/>
  <c r="H26" s="1"/>
  <c r="G26"/>
  <c r="F27"/>
  <c r="H27" s="1"/>
  <c r="G27"/>
  <c r="J27" l="1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H2"/>
  <c r="I2" s="1"/>
  <c r="N9"/>
  <c r="M9" s="1"/>
  <c r="N10"/>
  <c r="M10" s="1"/>
  <c r="N7"/>
  <c r="M7" s="1"/>
  <c r="N8" l="1"/>
  <c r="M8" s="1"/>
  <c r="N6"/>
  <c r="M6" s="1"/>
  <c r="J2"/>
</calcChain>
</file>

<file path=xl/sharedStrings.xml><?xml version="1.0" encoding="utf-8"?>
<sst xmlns="http://schemas.openxmlformats.org/spreadsheetml/2006/main" count="66" uniqueCount="66">
  <si>
    <t>Kunde</t>
  </si>
  <si>
    <t>Adresse</t>
  </si>
  <si>
    <t>Koordinaten Breite</t>
  </si>
  <si>
    <t>Koordinaten Länge</t>
  </si>
  <si>
    <t>Herr X1</t>
  </si>
  <si>
    <t>Herr X2</t>
  </si>
  <si>
    <t>Herr X3</t>
  </si>
  <si>
    <t>Herr X4</t>
  </si>
  <si>
    <t>Herr X5</t>
  </si>
  <si>
    <t>Herr X6</t>
  </si>
  <si>
    <t>Herr X7</t>
  </si>
  <si>
    <t>Herr X8</t>
  </si>
  <si>
    <t>Herr X9</t>
  </si>
  <si>
    <t>Herr X10</t>
  </si>
  <si>
    <t>Herr X11</t>
  </si>
  <si>
    <t>Herr X12</t>
  </si>
  <si>
    <t>Herr X13</t>
  </si>
  <si>
    <t>Herr X14</t>
  </si>
  <si>
    <t>Herr X15</t>
  </si>
  <si>
    <t>Herr X16</t>
  </si>
  <si>
    <t>Herr X17</t>
  </si>
  <si>
    <t>Herr X18</t>
  </si>
  <si>
    <t>Herr X19</t>
  </si>
  <si>
    <t>Herr X20</t>
  </si>
  <si>
    <t>Herr X21</t>
  </si>
  <si>
    <t>Herr X22</t>
  </si>
  <si>
    <t>Herr X23</t>
  </si>
  <si>
    <t>Herr X24</t>
  </si>
  <si>
    <t>Herr X25</t>
  </si>
  <si>
    <t>Herr X26</t>
  </si>
  <si>
    <t>Hellway to High 1</t>
  </si>
  <si>
    <t>Hellway to High 2</t>
  </si>
  <si>
    <t>Hellway to High 3</t>
  </si>
  <si>
    <t>Hellway to High 4</t>
  </si>
  <si>
    <t>Hellway to High 5</t>
  </si>
  <si>
    <t>Hellway to High 6</t>
  </si>
  <si>
    <t>Hellway to High 7</t>
  </si>
  <si>
    <t>Hellway to High 8</t>
  </si>
  <si>
    <t>Hellway to High 9</t>
  </si>
  <si>
    <t>Hellway to High 10</t>
  </si>
  <si>
    <t>Hellway to High 11</t>
  </si>
  <si>
    <t>Hellway to High 12</t>
  </si>
  <si>
    <t>Hellway to High 13</t>
  </si>
  <si>
    <t>Hellway to High 14</t>
  </si>
  <si>
    <t>Hellway to High 15</t>
  </si>
  <si>
    <t>Hellway to High 16</t>
  </si>
  <si>
    <t>Hellway to High 17</t>
  </si>
  <si>
    <t>Hellway to High 18</t>
  </si>
  <si>
    <t>Hellway to High 19</t>
  </si>
  <si>
    <t>Hellway to High 20</t>
  </si>
  <si>
    <t>Hellway to High 21</t>
  </si>
  <si>
    <t>Hellway to High 22</t>
  </si>
  <si>
    <t>Hellway to High 23</t>
  </si>
  <si>
    <t>Hellway to High 24</t>
  </si>
  <si>
    <t>Hellway to High 25</t>
  </si>
  <si>
    <t>Hellway to High 26</t>
  </si>
  <si>
    <t>Kundennummer</t>
  </si>
  <si>
    <t>Bogenmaß Breite</t>
  </si>
  <si>
    <t>Bogenmaß Länge</t>
  </si>
  <si>
    <t>5 dichteste Kundennummern:</t>
  </si>
  <si>
    <t>Kundennummer für Sverweis</t>
  </si>
  <si>
    <t>Entfernung Wert</t>
  </si>
  <si>
    <t>Entfernung</t>
  </si>
  <si>
    <t>Entfernung Text</t>
  </si>
  <si>
    <t>Entfernung zu ausgewähltem Kunden [Text]</t>
  </si>
  <si>
    <t>Ausgewählte Kundennummer:</t>
  </si>
</sst>
</file>

<file path=xl/styles.xml><?xml version="1.0" encoding="utf-8"?>
<styleSheet xmlns="http://schemas.openxmlformats.org/spreadsheetml/2006/main">
  <numFmts count="1">
    <numFmt numFmtId="169" formatCode="0.00\ &quot;km&quot;"/>
  </numFmts>
  <fonts count="2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2" borderId="0" xfId="0" applyFill="1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right"/>
    </xf>
    <xf numFmtId="169" fontId="0" fillId="0" borderId="0" xfId="0" applyNumberFormat="1"/>
    <xf numFmtId="4" fontId="1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pane ySplit="1" topLeftCell="A2" activePane="bottomLeft" state="frozen"/>
      <selection pane="bottomLeft" activeCell="N15" sqref="N15"/>
    </sheetView>
  </sheetViews>
  <sheetFormatPr baseColWidth="10" defaultRowHeight="15" outlineLevelCol="1"/>
  <cols>
    <col min="1" max="1" width="18.85546875" bestFit="1" customWidth="1"/>
    <col min="3" max="3" width="17.42578125" bestFit="1" customWidth="1"/>
    <col min="4" max="4" width="18" bestFit="1" customWidth="1"/>
    <col min="5" max="5" width="17.7109375" bestFit="1" customWidth="1"/>
    <col min="6" max="9" width="17.7109375" hidden="1" customWidth="1" outlineLevel="1"/>
    <col min="10" max="10" width="41.140625" bestFit="1" customWidth="1" collapsed="1"/>
    <col min="11" max="11" width="38.42578125" hidden="1" customWidth="1" outlineLevel="1"/>
    <col min="12" max="12" width="22.5703125" customWidth="1" collapsed="1"/>
    <col min="13" max="13" width="27.85546875" bestFit="1" customWidth="1"/>
  </cols>
  <sheetData>
    <row r="1" spans="1:14">
      <c r="A1" t="s">
        <v>56</v>
      </c>
      <c r="B1" t="s">
        <v>0</v>
      </c>
      <c r="C1" t="s">
        <v>1</v>
      </c>
      <c r="D1" s="2" t="s">
        <v>2</v>
      </c>
      <c r="E1" s="2" t="s">
        <v>3</v>
      </c>
      <c r="F1" t="s">
        <v>57</v>
      </c>
      <c r="G1" t="s">
        <v>58</v>
      </c>
      <c r="H1" t="s">
        <v>61</v>
      </c>
      <c r="I1" t="s">
        <v>63</v>
      </c>
      <c r="J1" t="s">
        <v>64</v>
      </c>
      <c r="K1" t="s">
        <v>60</v>
      </c>
      <c r="M1" t="s">
        <v>65</v>
      </c>
    </row>
    <row r="2" spans="1:14">
      <c r="A2">
        <v>1</v>
      </c>
      <c r="B2" t="s">
        <v>4</v>
      </c>
      <c r="C2" t="s">
        <v>30</v>
      </c>
      <c r="D2" s="1">
        <v>50</v>
      </c>
      <c r="E2" s="1">
        <v>6</v>
      </c>
      <c r="F2" s="3">
        <f>D2*PI()/180</f>
        <v>0.87266462599716477</v>
      </c>
      <c r="G2" s="3">
        <f>E2*PI()/180</f>
        <v>0.10471975511965977</v>
      </c>
      <c r="H2" s="7">
        <f>ACOS(SIN(F2)*SIN(VLOOKUP($M$2,$A:$G,6,FALSE))+COS(F2)*COS(VLOOKUP($M$2,$A:$G,6,FALSE))*COS(VLOOKUP($M$2,$A:$G,7,FALSE)-G2))*6367.4445</f>
        <v>364.44502992478471</v>
      </c>
      <c r="I2" s="7" t="str">
        <f>TEXT(H2,"0,00")</f>
        <v>364,45</v>
      </c>
      <c r="J2" s="5" t="str">
        <f>IF(H2&lt;1,ROUND(H2*1000,0)&amp;" m",IF(H2&lt;100,TEXT(H2,"0,0")&amp;" km",TEXT(H2,"#.##0")&amp;" km"))</f>
        <v>364 km</v>
      </c>
      <c r="K2" s="3">
        <f>A2</f>
        <v>1</v>
      </c>
      <c r="M2" s="2">
        <v>2</v>
      </c>
    </row>
    <row r="3" spans="1:14">
      <c r="A3">
        <v>2</v>
      </c>
      <c r="B3" t="s">
        <v>5</v>
      </c>
      <c r="C3" t="s">
        <v>31</v>
      </c>
      <c r="D3" s="1">
        <v>47</v>
      </c>
      <c r="E3" s="1">
        <v>8</v>
      </c>
      <c r="F3" s="3">
        <f t="shared" ref="F3:F27" si="0">D3*PI()/180</f>
        <v>0.82030474843733492</v>
      </c>
      <c r="G3" s="3">
        <f t="shared" ref="G3:G27" si="1">E3*PI()/180</f>
        <v>0.13962634015954636</v>
      </c>
      <c r="H3" s="4">
        <f t="shared" ref="H3:H27" si="2">ACOS(SIN(F3)*SIN(VLOOKUP($M$2,$A:$G,6,FALSE))+COS(F3)*COS(VLOOKUP($M$2,$A:$G,6,FALSE))*COS(VLOOKUP($M$2,$A:$G,7,FALSE)-G3))*6367.4445</f>
        <v>9.4882316887378687E-5</v>
      </c>
      <c r="I3" s="7" t="str">
        <f t="shared" ref="I3:I27" si="3">TEXT(H3,"0,00")</f>
        <v>0,00</v>
      </c>
      <c r="J3" s="5" t="str">
        <f t="shared" ref="J3:J27" si="4">IF(H3&lt;1,ROUND(H3*1000,0)&amp;" m",IF(H3&lt;100,TEXT(H3,"0,0")&amp;" km",TEXT(H3,"#.##0")&amp;" km"))</f>
        <v>0 m</v>
      </c>
      <c r="K3" s="3">
        <f t="shared" ref="K3:K27" si="5">A3</f>
        <v>2</v>
      </c>
    </row>
    <row r="4" spans="1:14">
      <c r="A4">
        <v>3</v>
      </c>
      <c r="B4" t="s">
        <v>6</v>
      </c>
      <c r="C4" t="s">
        <v>32</v>
      </c>
      <c r="D4" s="1">
        <v>52</v>
      </c>
      <c r="E4" s="1">
        <v>10</v>
      </c>
      <c r="F4" s="3">
        <f t="shared" si="0"/>
        <v>0.90757121103705141</v>
      </c>
      <c r="G4" s="3">
        <f t="shared" si="1"/>
        <v>0.17453292519943295</v>
      </c>
      <c r="H4" s="4">
        <f t="shared" si="2"/>
        <v>574.04786402953926</v>
      </c>
      <c r="I4" s="7" t="str">
        <f t="shared" si="3"/>
        <v>574,05</v>
      </c>
      <c r="J4" s="5" t="str">
        <f t="shared" si="4"/>
        <v>574 km</v>
      </c>
      <c r="K4" s="3">
        <f t="shared" si="5"/>
        <v>3</v>
      </c>
      <c r="M4" t="s">
        <v>59</v>
      </c>
      <c r="N4" t="s">
        <v>62</v>
      </c>
    </row>
    <row r="5" spans="1:14">
      <c r="A5">
        <v>4</v>
      </c>
      <c r="B5" t="s">
        <v>7</v>
      </c>
      <c r="C5" t="s">
        <v>33</v>
      </c>
      <c r="D5" s="1">
        <v>86</v>
      </c>
      <c r="E5" s="1">
        <v>7</v>
      </c>
      <c r="F5" s="3">
        <f t="shared" si="0"/>
        <v>1.5009831567151233</v>
      </c>
      <c r="G5" s="3">
        <f t="shared" si="1"/>
        <v>0.12217304763960307</v>
      </c>
      <c r="H5" s="4">
        <f t="shared" si="2"/>
        <v>4334.2552985124812</v>
      </c>
      <c r="I5" s="7" t="str">
        <f t="shared" si="3"/>
        <v>4334,26</v>
      </c>
      <c r="J5" s="5" t="str">
        <f t="shared" si="4"/>
        <v>4.334 km</v>
      </c>
      <c r="K5" s="3">
        <f t="shared" si="5"/>
        <v>4</v>
      </c>
    </row>
    <row r="6" spans="1:14">
      <c r="A6">
        <v>5</v>
      </c>
      <c r="B6" t="s">
        <v>8</v>
      </c>
      <c r="C6" t="s">
        <v>34</v>
      </c>
      <c r="D6" s="1">
        <v>53</v>
      </c>
      <c r="E6" s="1">
        <v>9</v>
      </c>
      <c r="F6" s="3">
        <f t="shared" si="0"/>
        <v>0.92502450355699462</v>
      </c>
      <c r="G6" s="3">
        <f t="shared" si="1"/>
        <v>0.15707963267948966</v>
      </c>
      <c r="H6" s="4">
        <f t="shared" si="2"/>
        <v>670.59440182981211</v>
      </c>
      <c r="I6" s="7" t="str">
        <f t="shared" si="3"/>
        <v>670,59</v>
      </c>
      <c r="J6" s="5" t="str">
        <f t="shared" si="4"/>
        <v>671 km</v>
      </c>
      <c r="K6" s="3">
        <f t="shared" si="5"/>
        <v>5</v>
      </c>
      <c r="M6">
        <f>VLOOKUP(TEXT(N6,"0,00"),I:K,3,FALSE)</f>
        <v>1</v>
      </c>
      <c r="N6" s="6">
        <f>SMALL(Entfernungen,2)</f>
        <v>364.44502992478471</v>
      </c>
    </row>
    <row r="7" spans="1:14">
      <c r="A7">
        <v>6</v>
      </c>
      <c r="B7" t="s">
        <v>9</v>
      </c>
      <c r="C7" t="s">
        <v>35</v>
      </c>
      <c r="D7" s="1">
        <v>59</v>
      </c>
      <c r="E7" s="1">
        <v>11</v>
      </c>
      <c r="F7" s="3">
        <f t="shared" si="0"/>
        <v>1.0297442586766543</v>
      </c>
      <c r="G7" s="3">
        <f t="shared" si="1"/>
        <v>0.19198621771937624</v>
      </c>
      <c r="H7" s="4">
        <f t="shared" si="2"/>
        <v>1348.2577364726674</v>
      </c>
      <c r="I7" s="7" t="str">
        <f t="shared" si="3"/>
        <v>1348,26</v>
      </c>
      <c r="J7" s="5" t="str">
        <f t="shared" si="4"/>
        <v>1.348 km</v>
      </c>
      <c r="K7" s="3">
        <f t="shared" si="5"/>
        <v>6</v>
      </c>
      <c r="M7">
        <f t="shared" ref="M7:M10" si="6">VLOOKUP(TEXT(N7,"0,00"),I:K,3,FALSE)</f>
        <v>3</v>
      </c>
      <c r="N7" s="6">
        <f>SMALL(Entfernungen,3)</f>
        <v>574.04786402953926</v>
      </c>
    </row>
    <row r="8" spans="1:14">
      <c r="A8">
        <v>7</v>
      </c>
      <c r="B8" t="s">
        <v>10</v>
      </c>
      <c r="C8" t="s">
        <v>36</v>
      </c>
      <c r="D8" s="1">
        <v>59.5</v>
      </c>
      <c r="E8" s="1">
        <v>11</v>
      </c>
      <c r="F8" s="3">
        <f t="shared" si="0"/>
        <v>1.0384709049366261</v>
      </c>
      <c r="G8" s="3">
        <f t="shared" si="1"/>
        <v>0.19198621771937624</v>
      </c>
      <c r="H8" s="4">
        <f t="shared" si="2"/>
        <v>1403.0481984914368</v>
      </c>
      <c r="I8" s="7" t="str">
        <f t="shared" si="3"/>
        <v>1403,05</v>
      </c>
      <c r="J8" s="5" t="str">
        <f t="shared" si="4"/>
        <v>1.403 km</v>
      </c>
      <c r="K8" s="3">
        <f t="shared" si="5"/>
        <v>7</v>
      </c>
      <c r="M8">
        <f t="shared" si="6"/>
        <v>5</v>
      </c>
      <c r="N8" s="6">
        <f>SMALL(Entfernungen,4)</f>
        <v>670.59440182981211</v>
      </c>
    </row>
    <row r="9" spans="1:14">
      <c r="A9">
        <v>8</v>
      </c>
      <c r="B9" t="s">
        <v>11</v>
      </c>
      <c r="C9" t="s">
        <v>37</v>
      </c>
      <c r="D9" s="1">
        <v>58.3</v>
      </c>
      <c r="E9" s="1">
        <v>11.714285714285699</v>
      </c>
      <c r="F9" s="3">
        <f t="shared" si="0"/>
        <v>1.0175269539126941</v>
      </c>
      <c r="G9" s="3">
        <f t="shared" si="1"/>
        <v>0.20445285523362117</v>
      </c>
      <c r="H9" s="4">
        <f t="shared" si="2"/>
        <v>1280.0323453798358</v>
      </c>
      <c r="I9" s="7" t="str">
        <f t="shared" si="3"/>
        <v>1280,03</v>
      </c>
      <c r="J9" s="5" t="str">
        <f t="shared" si="4"/>
        <v>1.280 km</v>
      </c>
      <c r="K9" s="3">
        <f t="shared" si="5"/>
        <v>8</v>
      </c>
      <c r="M9">
        <f t="shared" si="6"/>
        <v>15</v>
      </c>
      <c r="N9" s="6">
        <f>SMALL(Entfernungen,5)</f>
        <v>718.05434024705914</v>
      </c>
    </row>
    <row r="10" spans="1:14">
      <c r="A10">
        <v>9</v>
      </c>
      <c r="B10" t="s">
        <v>12</v>
      </c>
      <c r="C10" t="s">
        <v>38</v>
      </c>
      <c r="D10" s="1">
        <v>57.1</v>
      </c>
      <c r="E10" s="1">
        <v>12.4285714285714</v>
      </c>
      <c r="F10" s="3">
        <f t="shared" si="0"/>
        <v>0.99658300288876223</v>
      </c>
      <c r="G10" s="3">
        <f t="shared" si="1"/>
        <v>0.21691949274786618</v>
      </c>
      <c r="H10" s="4">
        <f t="shared" si="2"/>
        <v>1161.9138320897953</v>
      </c>
      <c r="I10" s="7" t="str">
        <f t="shared" si="3"/>
        <v>1161,91</v>
      </c>
      <c r="J10" s="5" t="str">
        <f t="shared" si="4"/>
        <v>1.162 km</v>
      </c>
      <c r="K10" s="3">
        <f t="shared" si="5"/>
        <v>9</v>
      </c>
      <c r="M10">
        <f t="shared" si="6"/>
        <v>16</v>
      </c>
      <c r="N10" s="6">
        <f>SMALL(Entfernungen,6)</f>
        <v>727.56762873074513</v>
      </c>
    </row>
    <row r="11" spans="1:14">
      <c r="A11">
        <v>10</v>
      </c>
      <c r="B11" t="s">
        <v>13</v>
      </c>
      <c r="C11" t="s">
        <v>39</v>
      </c>
      <c r="D11" s="1">
        <v>55.9</v>
      </c>
      <c r="E11" s="1">
        <v>13.1428571428571</v>
      </c>
      <c r="F11" s="3">
        <f t="shared" si="0"/>
        <v>0.97563905186483013</v>
      </c>
      <c r="G11" s="3">
        <f t="shared" si="1"/>
        <v>0.22938613026211113</v>
      </c>
      <c r="H11" s="4">
        <f t="shared" si="2"/>
        <v>1050.5406454898543</v>
      </c>
      <c r="I11" s="7" t="str">
        <f t="shared" si="3"/>
        <v>1050,54</v>
      </c>
      <c r="J11" s="5" t="str">
        <f t="shared" si="4"/>
        <v>1.051 km</v>
      </c>
      <c r="K11" s="3">
        <f t="shared" si="5"/>
        <v>10</v>
      </c>
      <c r="M11" s="6"/>
    </row>
    <row r="12" spans="1:14">
      <c r="A12">
        <v>11</v>
      </c>
      <c r="B12" t="s">
        <v>14</v>
      </c>
      <c r="C12" t="s">
        <v>40</v>
      </c>
      <c r="D12" s="1">
        <v>54.7</v>
      </c>
      <c r="E12" s="1">
        <v>13.8571428571429</v>
      </c>
      <c r="F12" s="3">
        <f t="shared" si="0"/>
        <v>0.95469510084089837</v>
      </c>
      <c r="G12" s="3">
        <f t="shared" si="1"/>
        <v>0.24185276777635786</v>
      </c>
      <c r="H12" s="4">
        <f t="shared" si="2"/>
        <v>948.50208659995405</v>
      </c>
      <c r="I12" s="7" t="str">
        <f t="shared" si="3"/>
        <v>948,50</v>
      </c>
      <c r="J12" s="5" t="str">
        <f t="shared" si="4"/>
        <v>949 km</v>
      </c>
      <c r="K12" s="3">
        <f t="shared" si="5"/>
        <v>11</v>
      </c>
    </row>
    <row r="13" spans="1:14">
      <c r="A13">
        <v>12</v>
      </c>
      <c r="B13" t="s">
        <v>15</v>
      </c>
      <c r="C13" t="s">
        <v>41</v>
      </c>
      <c r="D13" s="1">
        <v>53.5</v>
      </c>
      <c r="E13" s="1">
        <v>14.5714285714286</v>
      </c>
      <c r="F13" s="3">
        <f t="shared" si="0"/>
        <v>0.93375114981696627</v>
      </c>
      <c r="G13" s="3">
        <f t="shared" si="1"/>
        <v>0.25431940529060276</v>
      </c>
      <c r="H13" s="4">
        <f t="shared" si="2"/>
        <v>859.35577666024074</v>
      </c>
      <c r="I13" s="7" t="str">
        <f t="shared" si="3"/>
        <v>859,36</v>
      </c>
      <c r="J13" s="5" t="str">
        <f t="shared" si="4"/>
        <v>859 km</v>
      </c>
      <c r="K13" s="3">
        <f t="shared" si="5"/>
        <v>12</v>
      </c>
    </row>
    <row r="14" spans="1:14">
      <c r="A14">
        <v>13</v>
      </c>
      <c r="B14" t="s">
        <v>16</v>
      </c>
      <c r="C14" t="s">
        <v>42</v>
      </c>
      <c r="D14" s="1">
        <v>52.3</v>
      </c>
      <c r="E14" s="1">
        <v>15.285714285714301</v>
      </c>
      <c r="F14" s="3">
        <f t="shared" si="0"/>
        <v>0.91280719879303418</v>
      </c>
      <c r="G14" s="3">
        <f t="shared" si="1"/>
        <v>0.26678604280484775</v>
      </c>
      <c r="H14" s="4">
        <f t="shared" si="2"/>
        <v>787.73105866039282</v>
      </c>
      <c r="I14" s="7" t="str">
        <f t="shared" si="3"/>
        <v>787,73</v>
      </c>
      <c r="J14" s="5" t="str">
        <f t="shared" si="4"/>
        <v>788 km</v>
      </c>
      <c r="K14" s="3">
        <f t="shared" si="5"/>
        <v>13</v>
      </c>
    </row>
    <row r="15" spans="1:14">
      <c r="A15">
        <v>14</v>
      </c>
      <c r="B15" t="s">
        <v>17</v>
      </c>
      <c r="C15" t="s">
        <v>43</v>
      </c>
      <c r="D15" s="1">
        <v>51.1</v>
      </c>
      <c r="E15" s="1">
        <v>16</v>
      </c>
      <c r="F15" s="3">
        <f t="shared" si="0"/>
        <v>0.89186324776910242</v>
      </c>
      <c r="G15" s="3">
        <f t="shared" si="1"/>
        <v>0.27925268031909273</v>
      </c>
      <c r="H15" s="4">
        <f t="shared" si="2"/>
        <v>738.98932374905337</v>
      </c>
      <c r="I15" s="7" t="str">
        <f t="shared" si="3"/>
        <v>738,99</v>
      </c>
      <c r="J15" s="5" t="str">
        <f t="shared" si="4"/>
        <v>739 km</v>
      </c>
      <c r="K15" s="3">
        <f t="shared" si="5"/>
        <v>14</v>
      </c>
    </row>
    <row r="16" spans="1:14">
      <c r="A16">
        <v>15</v>
      </c>
      <c r="B16" t="s">
        <v>18</v>
      </c>
      <c r="C16" t="s">
        <v>44</v>
      </c>
      <c r="D16" s="1">
        <v>49.9</v>
      </c>
      <c r="E16" s="1">
        <v>16.714285714285701</v>
      </c>
      <c r="F16" s="3">
        <f t="shared" si="0"/>
        <v>0.87091929674517032</v>
      </c>
      <c r="G16" s="3">
        <f t="shared" si="1"/>
        <v>0.29171931783333771</v>
      </c>
      <c r="H16" s="4">
        <f t="shared" si="2"/>
        <v>718.05434024705914</v>
      </c>
      <c r="I16" s="7" t="str">
        <f t="shared" si="3"/>
        <v>718,05</v>
      </c>
      <c r="J16" s="5" t="str">
        <f t="shared" si="4"/>
        <v>718 km</v>
      </c>
      <c r="K16" s="3">
        <f t="shared" si="5"/>
        <v>15</v>
      </c>
    </row>
    <row r="17" spans="1:11">
      <c r="A17">
        <v>16</v>
      </c>
      <c r="B17" t="s">
        <v>19</v>
      </c>
      <c r="C17" t="s">
        <v>45</v>
      </c>
      <c r="D17" s="1">
        <v>48.7</v>
      </c>
      <c r="E17" s="1">
        <v>17.428571428571399</v>
      </c>
      <c r="F17" s="3">
        <f t="shared" si="0"/>
        <v>0.84997534572123845</v>
      </c>
      <c r="G17" s="3">
        <f t="shared" si="1"/>
        <v>0.30418595534758264</v>
      </c>
      <c r="H17" s="4">
        <f t="shared" si="2"/>
        <v>727.56762873074513</v>
      </c>
      <c r="I17" s="7" t="str">
        <f t="shared" si="3"/>
        <v>727,57</v>
      </c>
      <c r="J17" s="5" t="str">
        <f t="shared" si="4"/>
        <v>728 km</v>
      </c>
      <c r="K17" s="3">
        <f t="shared" si="5"/>
        <v>16</v>
      </c>
    </row>
    <row r="18" spans="1:11">
      <c r="A18">
        <v>17</v>
      </c>
      <c r="B18" t="s">
        <v>20</v>
      </c>
      <c r="C18" t="s">
        <v>46</v>
      </c>
      <c r="D18" s="1">
        <v>47.5</v>
      </c>
      <c r="E18" s="1">
        <v>18.1428571428571</v>
      </c>
      <c r="F18" s="3">
        <f t="shared" si="0"/>
        <v>0.82903139469730658</v>
      </c>
      <c r="G18" s="3">
        <f t="shared" si="1"/>
        <v>0.31665259286182756</v>
      </c>
      <c r="H18" s="4">
        <f t="shared" si="2"/>
        <v>766.61358345376129</v>
      </c>
      <c r="I18" s="7" t="str">
        <f t="shared" si="3"/>
        <v>766,61</v>
      </c>
      <c r="J18" s="5" t="str">
        <f t="shared" si="4"/>
        <v>767 km</v>
      </c>
      <c r="K18" s="3">
        <f t="shared" si="5"/>
        <v>17</v>
      </c>
    </row>
    <row r="19" spans="1:11">
      <c r="A19">
        <v>18</v>
      </c>
      <c r="B19" t="s">
        <v>21</v>
      </c>
      <c r="C19" t="s">
        <v>47</v>
      </c>
      <c r="D19" s="1">
        <v>46.3</v>
      </c>
      <c r="E19" s="1">
        <v>18.857142857142801</v>
      </c>
      <c r="F19" s="3">
        <f t="shared" si="0"/>
        <v>0.80808744367337448</v>
      </c>
      <c r="G19" s="3">
        <f t="shared" si="1"/>
        <v>0.3291192303760726</v>
      </c>
      <c r="H19" s="4">
        <f t="shared" si="2"/>
        <v>831.23394610251137</v>
      </c>
      <c r="I19" s="7" t="str">
        <f t="shared" si="3"/>
        <v>831,23</v>
      </c>
      <c r="J19" s="5" t="str">
        <f t="shared" si="4"/>
        <v>831 km</v>
      </c>
      <c r="K19" s="3">
        <f t="shared" si="5"/>
        <v>18</v>
      </c>
    </row>
    <row r="20" spans="1:11">
      <c r="A20">
        <v>19</v>
      </c>
      <c r="B20" t="s">
        <v>22</v>
      </c>
      <c r="C20" t="s">
        <v>48</v>
      </c>
      <c r="D20" s="1">
        <v>45.1</v>
      </c>
      <c r="E20" s="1">
        <v>19.571428571428601</v>
      </c>
      <c r="F20" s="3">
        <f t="shared" si="0"/>
        <v>0.78714349264944261</v>
      </c>
      <c r="G20" s="3">
        <f t="shared" si="1"/>
        <v>0.34158586789031931</v>
      </c>
      <c r="H20" s="4">
        <f t="shared" si="2"/>
        <v>916.20254092310404</v>
      </c>
      <c r="I20" s="7" t="str">
        <f t="shared" si="3"/>
        <v>916,20</v>
      </c>
      <c r="J20" s="5" t="str">
        <f t="shared" si="4"/>
        <v>916 km</v>
      </c>
      <c r="K20" s="3">
        <f t="shared" si="5"/>
        <v>19</v>
      </c>
    </row>
    <row r="21" spans="1:11">
      <c r="A21">
        <v>20</v>
      </c>
      <c r="B21" t="s">
        <v>23</v>
      </c>
      <c r="C21" t="s">
        <v>49</v>
      </c>
      <c r="D21" s="1">
        <v>43.9</v>
      </c>
      <c r="E21" s="1">
        <v>20.285714285714299</v>
      </c>
      <c r="F21" s="3">
        <f t="shared" si="0"/>
        <v>0.76619954162551063</v>
      </c>
      <c r="G21" s="3">
        <f t="shared" si="1"/>
        <v>0.35405250540456423</v>
      </c>
      <c r="H21" s="4">
        <f t="shared" si="2"/>
        <v>1016.577285244257</v>
      </c>
      <c r="I21" s="7" t="str">
        <f t="shared" si="3"/>
        <v>1016,58</v>
      </c>
      <c r="J21" s="5" t="str">
        <f t="shared" si="4"/>
        <v>1.017 km</v>
      </c>
      <c r="K21" s="3">
        <f t="shared" si="5"/>
        <v>20</v>
      </c>
    </row>
    <row r="22" spans="1:11">
      <c r="A22">
        <v>21</v>
      </c>
      <c r="B22" t="s">
        <v>24</v>
      </c>
      <c r="C22" t="s">
        <v>50</v>
      </c>
      <c r="D22" s="1">
        <v>42.7</v>
      </c>
      <c r="E22" s="1">
        <v>21</v>
      </c>
      <c r="F22" s="3">
        <f t="shared" si="0"/>
        <v>0.74525559060157875</v>
      </c>
      <c r="G22" s="3">
        <f t="shared" si="1"/>
        <v>0.36651914291880922</v>
      </c>
      <c r="H22" s="4">
        <f t="shared" si="2"/>
        <v>1128.3826364060428</v>
      </c>
      <c r="I22" s="7" t="str">
        <f t="shared" si="3"/>
        <v>1128,38</v>
      </c>
      <c r="J22" s="5" t="str">
        <f t="shared" si="4"/>
        <v>1.128 km</v>
      </c>
      <c r="K22" s="3">
        <f t="shared" si="5"/>
        <v>21</v>
      </c>
    </row>
    <row r="23" spans="1:11">
      <c r="A23">
        <v>22</v>
      </c>
      <c r="B23" t="s">
        <v>25</v>
      </c>
      <c r="C23" t="s">
        <v>51</v>
      </c>
      <c r="D23" s="1">
        <v>41.5</v>
      </c>
      <c r="E23" s="1">
        <v>21.714285714285701</v>
      </c>
      <c r="F23" s="3">
        <f t="shared" si="0"/>
        <v>0.72431163957764677</v>
      </c>
      <c r="G23" s="3">
        <f t="shared" si="1"/>
        <v>0.3789857804330542</v>
      </c>
      <c r="H23" s="4">
        <f t="shared" si="2"/>
        <v>1248.663714377755</v>
      </c>
      <c r="I23" s="7" t="str">
        <f t="shared" si="3"/>
        <v>1248,66</v>
      </c>
      <c r="J23" s="5" t="str">
        <f t="shared" si="4"/>
        <v>1.249 km</v>
      </c>
      <c r="K23" s="3">
        <f t="shared" si="5"/>
        <v>22</v>
      </c>
    </row>
    <row r="24" spans="1:11">
      <c r="A24">
        <v>23</v>
      </c>
      <c r="B24" t="s">
        <v>26</v>
      </c>
      <c r="C24" t="s">
        <v>52</v>
      </c>
      <c r="D24" s="1">
        <v>40.299999999999997</v>
      </c>
      <c r="E24" s="1">
        <v>22.428571428571399</v>
      </c>
      <c r="F24" s="3">
        <f t="shared" si="0"/>
        <v>0.70336768855371479</v>
      </c>
      <c r="G24" s="3">
        <f t="shared" si="1"/>
        <v>0.39145241794729912</v>
      </c>
      <c r="H24" s="4">
        <f t="shared" si="2"/>
        <v>1375.2962447656494</v>
      </c>
      <c r="I24" s="7" t="str">
        <f t="shared" si="3"/>
        <v>1375,30</v>
      </c>
      <c r="J24" s="5" t="str">
        <f t="shared" si="4"/>
        <v>1.375 km</v>
      </c>
      <c r="K24" s="3">
        <f t="shared" si="5"/>
        <v>23</v>
      </c>
    </row>
    <row r="25" spans="1:11">
      <c r="A25">
        <v>24</v>
      </c>
      <c r="B25" t="s">
        <v>27</v>
      </c>
      <c r="C25" t="s">
        <v>53</v>
      </c>
      <c r="D25" s="1">
        <v>39.1</v>
      </c>
      <c r="E25" s="1">
        <v>23.1428571428571</v>
      </c>
      <c r="F25" s="3">
        <f t="shared" si="0"/>
        <v>0.6824237375297828</v>
      </c>
      <c r="G25" s="3">
        <f t="shared" si="1"/>
        <v>0.40391905546154405</v>
      </c>
      <c r="H25" s="4">
        <f t="shared" si="2"/>
        <v>1506.7654152080609</v>
      </c>
      <c r="I25" s="7" t="str">
        <f t="shared" si="3"/>
        <v>1506,77</v>
      </c>
      <c r="J25" s="5" t="str">
        <f t="shared" si="4"/>
        <v>1.507 km</v>
      </c>
      <c r="K25" s="3">
        <f t="shared" si="5"/>
        <v>24</v>
      </c>
    </row>
    <row r="26" spans="1:11">
      <c r="A26">
        <v>25</v>
      </c>
      <c r="B26" t="s">
        <v>28</v>
      </c>
      <c r="C26" t="s">
        <v>54</v>
      </c>
      <c r="D26" s="1">
        <v>37.9</v>
      </c>
      <c r="E26" s="1">
        <v>23.857142857142801</v>
      </c>
      <c r="F26" s="3">
        <f t="shared" si="0"/>
        <v>0.66147978650585082</v>
      </c>
      <c r="G26" s="3">
        <f t="shared" si="1"/>
        <v>0.41638569297578903</v>
      </c>
      <c r="H26" s="4">
        <f t="shared" si="2"/>
        <v>1641.9852810898785</v>
      </c>
      <c r="I26" s="7" t="str">
        <f t="shared" si="3"/>
        <v>1641,99</v>
      </c>
      <c r="J26" s="5" t="str">
        <f t="shared" si="4"/>
        <v>1.642 km</v>
      </c>
      <c r="K26" s="3">
        <f t="shared" si="5"/>
        <v>25</v>
      </c>
    </row>
    <row r="27" spans="1:11">
      <c r="A27">
        <v>26</v>
      </c>
      <c r="B27" t="s">
        <v>29</v>
      </c>
      <c r="C27" t="s">
        <v>55</v>
      </c>
      <c r="D27" s="1">
        <v>36.700000000000003</v>
      </c>
      <c r="E27" s="1">
        <v>24.571428571428601</v>
      </c>
      <c r="F27" s="3">
        <f t="shared" si="0"/>
        <v>0.64053583548191895</v>
      </c>
      <c r="G27" s="3">
        <f t="shared" si="1"/>
        <v>0.42885233049003579</v>
      </c>
      <c r="H27" s="4">
        <f t="shared" si="2"/>
        <v>1780.1678954516688</v>
      </c>
      <c r="I27" s="7" t="str">
        <f t="shared" si="3"/>
        <v>1780,17</v>
      </c>
      <c r="J27" s="5" t="str">
        <f t="shared" si="4"/>
        <v>1.780 km</v>
      </c>
      <c r="K27" s="3">
        <f t="shared" si="5"/>
        <v>26</v>
      </c>
    </row>
  </sheetData>
  <dataValidations count="1">
    <dataValidation type="list" allowBlank="1" showInputMessage="1" showErrorMessage="1" sqref="M2">
      <formula1>Kundennummer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Entfernungen</vt:lpstr>
      <vt:lpstr>Kunden</vt:lpstr>
      <vt:lpstr>Kundennummer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2014-08-26T08:59:42Z</dcterms:created>
  <dcterms:modified xsi:type="dcterms:W3CDTF">2014-08-26T09:46:54Z</dcterms:modified>
</cp:coreProperties>
</file>